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waterschap.sharepoint.com/sites/RO_Aanbestedingen/Gedeelde documenten/JSt - Verwijderen Exoten (DIG-17972)/00 Openbaar/00 Specificatie_Voorbereiding DIG-17972/"/>
    </mc:Choice>
  </mc:AlternateContent>
  <xr:revisionPtr revIDLastSave="76" documentId="8_{1E5D376F-0B51-4BF7-A862-C3FAE3AE2AB2}" xr6:coauthVersionLast="47" xr6:coauthVersionMax="47" xr10:uidLastSave="{3B10BF5C-FBA6-4294-8A0D-5B64E689E87E}"/>
  <bookViews>
    <workbookView xWindow="-120" yWindow="-120" windowWidth="29040" windowHeight="17520" xr2:uid="{CEB95EB4-6D0D-4DA2-9285-FECC008BBBB5}"/>
  </bookViews>
  <sheets>
    <sheet name="prijsformulier Perceel A" sheetId="1" r:id="rId1"/>
    <sheet name="prijsformulier Perceel B" sheetId="5" r:id="rId2"/>
    <sheet name="prijsformulier Perceel C"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31" i="1"/>
  <c r="G35" i="6"/>
  <c r="G36" i="6" s="1"/>
  <c r="G35" i="5"/>
  <c r="G32" i="5"/>
  <c r="G31" i="5"/>
  <c r="G32" i="6"/>
  <c r="G31" i="6"/>
  <c r="G29" i="6"/>
  <c r="G27" i="6"/>
  <c r="G25" i="6"/>
  <c r="G23" i="6"/>
  <c r="G21" i="6"/>
  <c r="G19" i="6"/>
  <c r="G17" i="6"/>
  <c r="G15" i="6"/>
  <c r="G29" i="5"/>
  <c r="G27" i="5"/>
  <c r="G25" i="5"/>
  <c r="G23" i="5"/>
  <c r="G21" i="5"/>
  <c r="G19" i="5"/>
  <c r="G17" i="5"/>
  <c r="G15" i="5"/>
  <c r="G29" i="1"/>
  <c r="G27" i="1"/>
  <c r="G25" i="1"/>
  <c r="G23" i="1"/>
  <c r="G21" i="1"/>
  <c r="G19" i="1"/>
  <c r="G17" i="1"/>
  <c r="G15" i="1"/>
  <c r="G13" i="1"/>
  <c r="G13" i="6"/>
  <c r="G11" i="6"/>
  <c r="G13" i="5"/>
  <c r="G11" i="5"/>
  <c r="G11" i="1"/>
  <c r="G35" i="1" s="1"/>
  <c r="G37" i="6" l="1"/>
  <c r="G36" i="5"/>
  <c r="G37" i="5" s="1"/>
  <c r="G36" i="1"/>
  <c r="G37" i="1" s="1"/>
</calcChain>
</file>

<file path=xl/sharedStrings.xml><?xml version="1.0" encoding="utf-8"?>
<sst xmlns="http://schemas.openxmlformats.org/spreadsheetml/2006/main" count="153" uniqueCount="44">
  <si>
    <t>Drijfschermen</t>
  </si>
  <si>
    <r>
      <rPr>
        <b/>
        <sz val="16"/>
        <color theme="0"/>
        <rFont val="Aptos Narrow"/>
        <family val="2"/>
        <scheme val="minor"/>
      </rPr>
      <t xml:space="preserve">
</t>
    </r>
    <r>
      <rPr>
        <b/>
        <sz val="18"/>
        <color theme="0"/>
        <rFont val="Aptos Narrow"/>
        <family val="2"/>
        <scheme val="minor"/>
      </rPr>
      <t>Prijsformulier - Perceel A</t>
    </r>
    <r>
      <rPr>
        <b/>
        <sz val="16"/>
        <color theme="0"/>
        <rFont val="Aptos Narrow"/>
        <family val="2"/>
        <scheme val="minor"/>
      </rPr>
      <t xml:space="preserve">
</t>
    </r>
    <r>
      <rPr>
        <sz val="11"/>
        <color theme="0"/>
        <rFont val="Aptos Narrow"/>
        <family val="2"/>
        <scheme val="minor"/>
      </rPr>
      <t xml:space="preserve">Europese aanbesteding Exotenbestrijding en beheersing ten behoeve van Hoogheemraadschap van Rijnland
</t>
    </r>
  </si>
  <si>
    <t xml:space="preserve">Invulinstructie: U vult de groen gearceerde velden in. Het blad rekent dan vanzelf de totalen uit. Het totaal zoals berekend in de cel "Totale inschrijfprijs" wordt gebruikt bij het bepalen van uw score.  
In kolom E dienen de hoeveelheden invgevuld te worden op basis van het dashboard op worksheet "Dashboard".
 De uurtarieven zijn de tarieven die worden overgenomen in het contract. Aantal eenheden zijn de geschatte eenheden per jaar.
De aangeboden uurtarieven en/of andere prijzen staan vast voor de eerste contractperiode van 1 jaar, ingaande op de contractdatum conform de planning. Alle prijzen per eenheid worden geïndexeerd overeenkomstig hetgeen hierover is opgenomen in deze aanbesteding.
Genoemde tarieven zijn exclusief BTW, maar inclusief alle reis- en verblijfkosten, kantoorkosten etc.
</t>
  </si>
  <si>
    <t>Per perceel!!</t>
  </si>
  <si>
    <t>Aantal uren</t>
  </si>
  <si>
    <t>eenheid</t>
  </si>
  <si>
    <t>eenheidsprijs</t>
  </si>
  <si>
    <t>Totaal EX BTW</t>
  </si>
  <si>
    <t>Vakman met bus</t>
  </si>
  <si>
    <t>uur</t>
  </si>
  <si>
    <t>incl. benodigd gereedschap, zie Werkinstructies</t>
  </si>
  <si>
    <t>Vakman</t>
  </si>
  <si>
    <t>Boot</t>
  </si>
  <si>
    <t>Elektisch aangedreven, geschikt voor de omschreven werkzaamheden, minimale belasting van 2 personen incl gereedschap, incl trailer tbv te waterlating. (excl. vakman/chauffeur)</t>
  </si>
  <si>
    <t>Mobiele kraan</t>
  </si>
  <si>
    <t>incl. machinist, verlengiek en maaikorf(minimaal 4 meter). Reikwijdte van minimaal 10 meter naast de machine.</t>
  </si>
  <si>
    <t>Trekker met kieper</t>
  </si>
  <si>
    <t>incl. machinist minimale inhoud van de kieper 12m3</t>
  </si>
  <si>
    <t xml:space="preserve">Maaiboot </t>
  </si>
  <si>
    <t>incl machinist, veegmes, duwframe</t>
  </si>
  <si>
    <t>Harkboot of alternatief</t>
  </si>
  <si>
    <t>incl machinist, harkinrichting, duwframe</t>
  </si>
  <si>
    <t>Vrachtauto met kraan/knijper</t>
  </si>
  <si>
    <t>incl chauffeur, container/laadbak van minimaal 12m3</t>
  </si>
  <si>
    <t>Quad</t>
  </si>
  <si>
    <t>excl. chauffeur / vakman</t>
  </si>
  <si>
    <t>keer</t>
  </si>
  <si>
    <t>plaatsen en verwijderen van een drijfscherm (breedte variabel)</t>
  </si>
  <si>
    <t>onderhouden drijfscherm, (wekelijks onderhoud om het drijfscherm functioneel te houden</t>
  </si>
  <si>
    <t>week</t>
  </si>
  <si>
    <t>storten afval</t>
  </si>
  <si>
    <t>ton</t>
  </si>
  <si>
    <t>Stortkosten</t>
  </si>
  <si>
    <t>Totale inschrijfprijs</t>
  </si>
  <si>
    <t>21% BTW</t>
  </si>
  <si>
    <t>totaal incl. BTW</t>
  </si>
  <si>
    <t>Inschrijver</t>
  </si>
  <si>
    <t>Naam</t>
  </si>
  <si>
    <t>Functie</t>
  </si>
  <si>
    <t>Onderneming</t>
  </si>
  <si>
    <t>Handtekening*</t>
  </si>
  <si>
    <t>Plaats en datum</t>
  </si>
  <si>
    <r>
      <rPr>
        <b/>
        <sz val="16"/>
        <color theme="0"/>
        <rFont val="Aptos Narrow"/>
        <family val="2"/>
        <scheme val="minor"/>
      </rPr>
      <t xml:space="preserve">
</t>
    </r>
    <r>
      <rPr>
        <b/>
        <sz val="18"/>
        <color theme="0"/>
        <rFont val="Aptos Narrow"/>
        <family val="2"/>
        <scheme val="minor"/>
      </rPr>
      <t>Prijsformulier - Perceel B</t>
    </r>
    <r>
      <rPr>
        <b/>
        <sz val="16"/>
        <color theme="0"/>
        <rFont val="Aptos Narrow"/>
        <family val="2"/>
        <scheme val="minor"/>
      </rPr>
      <t xml:space="preserve">
</t>
    </r>
    <r>
      <rPr>
        <sz val="11"/>
        <color theme="0"/>
        <rFont val="Aptos Narrow"/>
        <family val="2"/>
        <scheme val="minor"/>
      </rPr>
      <t xml:space="preserve">Europese aanbesteding Exotenbestrijding en beheersing ten behoeve van Hoogheemraadschap van Rijnland
</t>
    </r>
  </si>
  <si>
    <r>
      <rPr>
        <b/>
        <sz val="16"/>
        <color theme="0"/>
        <rFont val="Aptos Narrow"/>
        <family val="2"/>
        <scheme val="minor"/>
      </rPr>
      <t xml:space="preserve">
</t>
    </r>
    <r>
      <rPr>
        <b/>
        <sz val="18"/>
        <color theme="0"/>
        <rFont val="Aptos Narrow"/>
        <family val="2"/>
        <scheme val="minor"/>
      </rPr>
      <t>Prijsformulier - Perceel C</t>
    </r>
    <r>
      <rPr>
        <b/>
        <sz val="16"/>
        <color theme="0"/>
        <rFont val="Aptos Narrow"/>
        <family val="2"/>
        <scheme val="minor"/>
      </rPr>
      <t xml:space="preserve">
</t>
    </r>
    <r>
      <rPr>
        <sz val="11"/>
        <color theme="0"/>
        <rFont val="Aptos Narrow"/>
        <family val="2"/>
        <scheme val="minor"/>
      </rPr>
      <t xml:space="preserve">Europese aanbesteding Exotenbestrijding en beheersing ten behoeve van Hoogheemraadschap van Rijnland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</si>
</sst>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2]\ * #,##0.00_ ;_ [$€-2]\ * \-#,##0.00_ ;_ [$€-2]\ * &quot;-&quot;??_ ;_ @_ "/>
    <numFmt numFmtId="165" formatCode="&quot;€&quot;\ #,##0.00"/>
  </numFmts>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b/>
      <sz val="16"/>
      <color theme="0"/>
      <name val="Aptos Narrow"/>
      <family val="2"/>
      <scheme val="minor"/>
    </font>
    <font>
      <b/>
      <sz val="18"/>
      <color theme="0"/>
      <name val="Aptos Narrow"/>
      <family val="2"/>
      <scheme val="minor"/>
    </font>
    <font>
      <sz val="11"/>
      <name val="Aptos Narrow"/>
      <family val="2"/>
      <scheme val="minor"/>
    </font>
    <font>
      <sz val="9"/>
      <name val="Aptos Narrow"/>
      <family val="2"/>
      <scheme val="minor"/>
    </font>
    <font>
      <b/>
      <sz val="12"/>
      <color theme="1"/>
      <name val="Aptos Narrow"/>
      <family val="2"/>
      <scheme val="minor"/>
    </font>
    <font>
      <b/>
      <u/>
      <sz val="11"/>
      <color theme="0"/>
      <name val="Aptos Narrow"/>
      <family val="2"/>
      <scheme val="minor"/>
    </font>
    <font>
      <sz val="9"/>
      <color theme="1"/>
      <name val="Aptos Narrow"/>
      <family val="2"/>
      <scheme val="minor"/>
    </font>
  </fonts>
  <fills count="5">
    <fill>
      <patternFill patternType="none"/>
    </fill>
    <fill>
      <patternFill patternType="gray125"/>
    </fill>
    <fill>
      <patternFill patternType="solid">
        <fgColor theme="3" tint="0.39997558519241921"/>
        <bgColor indexed="64"/>
      </patternFill>
    </fill>
    <fill>
      <patternFill patternType="solid">
        <fgColor rgb="FF92D050"/>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medium">
        <color auto="1"/>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2" fillId="0" borderId="1" xfId="0" applyFont="1" applyBorder="1" applyAlignment="1">
      <alignment horizontal="center"/>
    </xf>
    <xf numFmtId="0" fontId="6" fillId="0" borderId="1" xfId="0" applyFont="1" applyBorder="1" applyAlignment="1">
      <alignment vertical="center" wrapText="1"/>
    </xf>
    <xf numFmtId="164" fontId="6" fillId="3" borderId="1" xfId="1" applyNumberFormat="1" applyFont="1" applyFill="1" applyBorder="1" applyAlignment="1">
      <alignment horizontal="center" vertical="center" wrapText="1"/>
    </xf>
    <xf numFmtId="0" fontId="7" fillId="4" borderId="1" xfId="0" applyFont="1" applyFill="1" applyBorder="1" applyAlignment="1">
      <alignment vertical="center" wrapText="1"/>
    </xf>
    <xf numFmtId="0" fontId="0" fillId="0" borderId="5" xfId="0" applyBorder="1" applyAlignment="1">
      <alignment horizontal="center" vertical="center" wrapText="1"/>
    </xf>
    <xf numFmtId="0" fontId="8" fillId="2" borderId="6" xfId="0" applyFont="1" applyFill="1" applyBorder="1"/>
    <xf numFmtId="165" fontId="8" fillId="2" borderId="7" xfId="0" applyNumberFormat="1" applyFont="1" applyFill="1" applyBorder="1"/>
    <xf numFmtId="0" fontId="8" fillId="2" borderId="8" xfId="0" applyFont="1" applyFill="1" applyBorder="1"/>
    <xf numFmtId="165" fontId="8" fillId="2" borderId="9" xfId="0" applyNumberFormat="1" applyFont="1" applyFill="1" applyBorder="1"/>
    <xf numFmtId="0" fontId="8" fillId="2" borderId="10" xfId="0" applyFont="1" applyFill="1" applyBorder="1"/>
    <xf numFmtId="165" fontId="8" fillId="2" borderId="11" xfId="0" applyNumberFormat="1" applyFont="1" applyFill="1" applyBorder="1"/>
    <xf numFmtId="0" fontId="6" fillId="0" borderId="15" xfId="0" applyFont="1" applyBorder="1" applyAlignment="1">
      <alignment horizontal="left"/>
    </xf>
    <xf numFmtId="0" fontId="6" fillId="0" borderId="21" xfId="0" applyFont="1" applyBorder="1" applyAlignment="1">
      <alignment horizontal="left"/>
    </xf>
    <xf numFmtId="0" fontId="1" fillId="0" borderId="25" xfId="0" applyFont="1" applyBorder="1"/>
    <xf numFmtId="0" fontId="1" fillId="0" borderId="0" xfId="0" applyFont="1"/>
    <xf numFmtId="0" fontId="1" fillId="0" borderId="17" xfId="0" applyFont="1" applyBorder="1"/>
    <xf numFmtId="0" fontId="2" fillId="0" borderId="9" xfId="0" applyFont="1" applyBorder="1" applyAlignment="1">
      <alignment horizontal="center"/>
    </xf>
    <xf numFmtId="0" fontId="6" fillId="0" borderId="8" xfId="0" applyFont="1" applyBorder="1" applyAlignment="1">
      <alignment vertical="center" wrapText="1"/>
    </xf>
    <xf numFmtId="0" fontId="6" fillId="0" borderId="8" xfId="0" applyFont="1" applyBorder="1" applyAlignment="1">
      <alignment horizontal="right" vertical="center" wrapText="1"/>
    </xf>
    <xf numFmtId="165" fontId="1" fillId="0" borderId="17" xfId="0" applyNumberFormat="1" applyFont="1" applyBorder="1"/>
    <xf numFmtId="0" fontId="10" fillId="4" borderId="0" xfId="0" applyFont="1" applyFill="1"/>
    <xf numFmtId="0" fontId="10" fillId="4" borderId="1" xfId="0" applyFont="1" applyFill="1" applyBorder="1" applyAlignment="1">
      <alignment wrapText="1"/>
    </xf>
    <xf numFmtId="0" fontId="7" fillId="4" borderId="2" xfId="0" applyFont="1" applyFill="1" applyBorder="1" applyAlignment="1">
      <alignment vertical="top" wrapText="1"/>
    </xf>
    <xf numFmtId="14" fontId="1" fillId="3" borderId="22" xfId="0" applyNumberFormat="1" applyFont="1" applyFill="1" applyBorder="1" applyAlignment="1" applyProtection="1">
      <alignment horizontal="left"/>
      <protection locked="0"/>
    </xf>
    <xf numFmtId="14" fontId="1" fillId="3" borderId="23" xfId="0" applyNumberFormat="1" applyFont="1" applyFill="1" applyBorder="1" applyAlignment="1" applyProtection="1">
      <alignment horizontal="left"/>
      <protection locked="0"/>
    </xf>
    <xf numFmtId="14" fontId="1" fillId="3" borderId="24" xfId="0" applyNumberFormat="1" applyFont="1" applyFill="1" applyBorder="1" applyAlignment="1" applyProtection="1">
      <alignment horizontal="left"/>
      <protection locked="0"/>
    </xf>
    <xf numFmtId="0" fontId="9" fillId="2" borderId="12" xfId="0" applyFont="1" applyFill="1" applyBorder="1" applyAlignment="1">
      <alignment horizontal="center"/>
    </xf>
    <xf numFmtId="0" fontId="9" fillId="2" borderId="13" xfId="0" applyFont="1" applyFill="1" applyBorder="1" applyAlignment="1">
      <alignment horizontal="center"/>
    </xf>
    <xf numFmtId="0" fontId="9" fillId="2" borderId="14" xfId="0" applyFont="1" applyFill="1" applyBorder="1" applyAlignment="1">
      <alignment horizontal="center"/>
    </xf>
    <xf numFmtId="0" fontId="1" fillId="3" borderId="16" xfId="0" applyFont="1" applyFill="1" applyBorder="1" applyAlignment="1" applyProtection="1">
      <alignment horizontal="left"/>
      <protection locked="0"/>
    </xf>
    <xf numFmtId="0" fontId="1" fillId="3" borderId="0" xfId="0" applyFont="1" applyFill="1" applyAlignment="1" applyProtection="1">
      <alignment horizontal="left"/>
      <protection locked="0"/>
    </xf>
    <xf numFmtId="0" fontId="1" fillId="3" borderId="17" xfId="0" applyFont="1" applyFill="1" applyBorder="1" applyAlignment="1" applyProtection="1">
      <alignment horizontal="left"/>
      <protection locked="0"/>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0" fillId="0" borderId="2" xfId="0" applyBorder="1" applyAlignment="1">
      <alignment horizontal="center" vertical="center" wrapText="1"/>
    </xf>
    <xf numFmtId="0" fontId="0" fillId="0" borderId="3" xfId="0" applyBorder="1" applyAlignment="1">
      <alignment horizontal="center" vertical="center" wrapText="1"/>
    </xf>
    <xf numFmtId="164" fontId="6" fillId="3" borderId="1" xfId="1" applyNumberFormat="1" applyFont="1" applyFill="1" applyBorder="1" applyAlignment="1">
      <alignment horizontal="center" vertical="center" wrapText="1"/>
    </xf>
    <xf numFmtId="44" fontId="6" fillId="0" borderId="9" xfId="1" applyFont="1" applyFill="1" applyBorder="1" applyAlignment="1">
      <alignment horizontal="center" vertical="center" wrapText="1"/>
    </xf>
    <xf numFmtId="3" fontId="6" fillId="0" borderId="2" xfId="0" applyNumberFormat="1" applyFont="1" applyBorder="1" applyAlignment="1">
      <alignment horizontal="center" vertical="center" wrapText="1"/>
    </xf>
    <xf numFmtId="3" fontId="6" fillId="0" borderId="3" xfId="0" applyNumberFormat="1" applyFont="1" applyBorder="1" applyAlignment="1">
      <alignment horizontal="center" vertical="center" wrapText="1"/>
    </xf>
    <xf numFmtId="0" fontId="3" fillId="2" borderId="12"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2" borderId="0" xfId="0" applyFont="1" applyFill="1" applyAlignment="1">
      <alignment horizontal="center" vertical="top" wrapText="1"/>
    </xf>
    <xf numFmtId="0" fontId="3" fillId="2" borderId="17" xfId="0" applyFont="1" applyFill="1" applyBorder="1" applyAlignment="1">
      <alignment horizontal="center" vertical="top" wrapText="1"/>
    </xf>
    <xf numFmtId="0" fontId="2" fillId="0" borderId="1" xfId="0" applyFon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3" fontId="6" fillId="0" borderId="1" xfId="0" applyNumberFormat="1" applyFont="1" applyFill="1" applyBorder="1" applyAlignment="1">
      <alignment horizontal="center" vertical="center" wrapText="1"/>
    </xf>
    <xf numFmtId="1" fontId="0" fillId="0" borderId="4" xfId="0" applyNumberFormat="1" applyFill="1" applyBorder="1" applyAlignment="1">
      <alignment horizontal="center" vertical="center" wrapText="1"/>
    </xf>
    <xf numFmtId="44" fontId="6" fillId="0" borderId="9" xfId="1" applyFont="1" applyBorder="1" applyAlignment="1">
      <alignment horizontal="center" vertical="center" wrapText="1"/>
    </xf>
    <xf numFmtId="44" fontId="6" fillId="0" borderId="9" xfId="1" applyFont="1" applyFill="1" applyBorder="1" applyAlignment="1">
      <alignment vertical="center" wrapText="1"/>
    </xf>
    <xf numFmtId="44" fontId="6" fillId="0" borderId="26" xfId="1" applyFont="1" applyBorder="1" applyAlignment="1">
      <alignment horizontal="center" vertical="center" wrapText="1"/>
    </xf>
    <xf numFmtId="44" fontId="6" fillId="0" borderId="27" xfId="1" applyFont="1" applyBorder="1" applyAlignment="1">
      <alignment horizontal="center" vertical="center" wrapText="1"/>
    </xf>
    <xf numFmtId="44" fontId="6" fillId="0" borderId="28" xfId="1" applyFont="1" applyBorder="1" applyAlignment="1">
      <alignment horizontal="center" vertical="center" wrapText="1"/>
    </xf>
    <xf numFmtId="164" fontId="6" fillId="3" borderId="29" xfId="1" applyNumberFormat="1" applyFont="1" applyFill="1" applyBorder="1" applyAlignment="1">
      <alignment horizontal="center" vertical="center" wrapText="1"/>
    </xf>
    <xf numFmtId="44" fontId="6" fillId="0" borderId="9" xfId="1" applyFont="1" applyBorder="1" applyAlignment="1">
      <alignmen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4B21A-7700-4E71-96A3-F146B9887B99}">
  <dimension ref="B2:G47"/>
  <sheetViews>
    <sheetView tabSelected="1" zoomScale="120" zoomScaleNormal="120" workbookViewId="0">
      <selection activeCell="B7" sqref="B7:G7"/>
    </sheetView>
  </sheetViews>
  <sheetFormatPr defaultRowHeight="15" x14ac:dyDescent="0.25"/>
  <cols>
    <col min="2" max="2" width="15.42578125" bestFit="1" customWidth="1"/>
    <col min="3" max="3" width="57.140625" bestFit="1" customWidth="1"/>
    <col min="4" max="4" width="11.140625" bestFit="1" customWidth="1"/>
    <col min="5" max="5" width="8.42578125" bestFit="1" customWidth="1"/>
    <col min="6" max="6" width="19" bestFit="1" customWidth="1"/>
    <col min="7" max="7" width="16.85546875" bestFit="1" customWidth="1"/>
  </cols>
  <sheetData>
    <row r="2" spans="2:7" ht="15.75" thickBot="1" x14ac:dyDescent="0.3"/>
    <row r="3" spans="2:7" x14ac:dyDescent="0.25">
      <c r="B3" s="42" t="s">
        <v>1</v>
      </c>
      <c r="C3" s="43"/>
      <c r="D3" s="43"/>
      <c r="E3" s="43"/>
      <c r="F3" s="43"/>
      <c r="G3" s="44"/>
    </row>
    <row r="4" spans="2:7" x14ac:dyDescent="0.25">
      <c r="B4" s="45"/>
      <c r="C4" s="46"/>
      <c r="D4" s="46"/>
      <c r="E4" s="46"/>
      <c r="F4" s="46"/>
      <c r="G4" s="47"/>
    </row>
    <row r="5" spans="2:7" x14ac:dyDescent="0.25">
      <c r="B5" s="45"/>
      <c r="C5" s="46"/>
      <c r="D5" s="46"/>
      <c r="E5" s="46"/>
      <c r="F5" s="46"/>
      <c r="G5" s="47"/>
    </row>
    <row r="6" spans="2:7" x14ac:dyDescent="0.25">
      <c r="B6" s="45"/>
      <c r="C6" s="46"/>
      <c r="D6" s="46"/>
      <c r="E6" s="46"/>
      <c r="F6" s="46"/>
      <c r="G6" s="47"/>
    </row>
    <row r="7" spans="2:7" ht="153.75" customHeight="1" x14ac:dyDescent="0.25">
      <c r="B7" s="45" t="s">
        <v>2</v>
      </c>
      <c r="C7" s="46"/>
      <c r="D7" s="46"/>
      <c r="E7" s="46"/>
      <c r="F7" s="46"/>
      <c r="G7" s="47"/>
    </row>
    <row r="8" spans="2:7" x14ac:dyDescent="0.25">
      <c r="B8" s="14"/>
      <c r="C8" s="15"/>
      <c r="D8" s="15"/>
      <c r="E8" s="15"/>
      <c r="F8" s="15"/>
      <c r="G8" s="16"/>
    </row>
    <row r="9" spans="2:7" x14ac:dyDescent="0.25">
      <c r="B9" s="14"/>
      <c r="C9" s="15"/>
      <c r="D9" s="48" t="s">
        <v>3</v>
      </c>
      <c r="E9" s="48"/>
      <c r="F9" s="49"/>
      <c r="G9" s="50"/>
    </row>
    <row r="10" spans="2:7" x14ac:dyDescent="0.25">
      <c r="B10" s="14"/>
      <c r="C10" s="15"/>
      <c r="D10" s="1" t="s">
        <v>4</v>
      </c>
      <c r="E10" s="1" t="s">
        <v>5</v>
      </c>
      <c r="F10" s="1" t="s">
        <v>6</v>
      </c>
      <c r="G10" s="17" t="s">
        <v>7</v>
      </c>
    </row>
    <row r="11" spans="2:7" ht="18" customHeight="1" x14ac:dyDescent="0.25">
      <c r="B11" s="18">
        <v>1</v>
      </c>
      <c r="C11" s="2" t="s">
        <v>8</v>
      </c>
      <c r="D11" s="51">
        <v>6465</v>
      </c>
      <c r="E11" s="40" t="s">
        <v>9</v>
      </c>
      <c r="F11" s="38"/>
      <c r="G11" s="39">
        <f>D11*F11</f>
        <v>0</v>
      </c>
    </row>
    <row r="12" spans="2:7" ht="18" customHeight="1" x14ac:dyDescent="0.25">
      <c r="B12" s="18"/>
      <c r="C12" s="4" t="s">
        <v>10</v>
      </c>
      <c r="D12" s="51"/>
      <c r="E12" s="41"/>
      <c r="F12" s="38"/>
      <c r="G12" s="39"/>
    </row>
    <row r="13" spans="2:7" ht="18" customHeight="1" x14ac:dyDescent="0.25">
      <c r="B13" s="18">
        <v>2</v>
      </c>
      <c r="C13" s="2" t="s">
        <v>11</v>
      </c>
      <c r="D13" s="51">
        <v>6465</v>
      </c>
      <c r="E13" s="40" t="s">
        <v>9</v>
      </c>
      <c r="F13" s="38"/>
      <c r="G13" s="39">
        <f>D13*F13</f>
        <v>0</v>
      </c>
    </row>
    <row r="14" spans="2:7" ht="18" customHeight="1" x14ac:dyDescent="0.25">
      <c r="B14" s="18"/>
      <c r="C14" s="4" t="s">
        <v>10</v>
      </c>
      <c r="D14" s="51"/>
      <c r="E14" s="41"/>
      <c r="F14" s="38"/>
      <c r="G14" s="39"/>
    </row>
    <row r="15" spans="2:7" ht="18" customHeight="1" x14ac:dyDescent="0.25">
      <c r="B15" s="18">
        <v>3</v>
      </c>
      <c r="C15" s="2" t="s">
        <v>12</v>
      </c>
      <c r="D15" s="51">
        <v>2155</v>
      </c>
      <c r="E15" s="40" t="s">
        <v>9</v>
      </c>
      <c r="F15" s="38"/>
      <c r="G15" s="53">
        <f>D15*F15</f>
        <v>0</v>
      </c>
    </row>
    <row r="16" spans="2:7" ht="39.950000000000003" customHeight="1" x14ac:dyDescent="0.25">
      <c r="B16" s="18"/>
      <c r="C16" s="4" t="s">
        <v>13</v>
      </c>
      <c r="D16" s="51"/>
      <c r="E16" s="41"/>
      <c r="F16" s="38"/>
      <c r="G16" s="53"/>
    </row>
    <row r="17" spans="2:7" ht="18" customHeight="1" x14ac:dyDescent="0.25">
      <c r="B17" s="18">
        <v>4</v>
      </c>
      <c r="C17" s="2" t="s">
        <v>14</v>
      </c>
      <c r="D17" s="51">
        <v>599</v>
      </c>
      <c r="E17" s="40" t="s">
        <v>9</v>
      </c>
      <c r="F17" s="38"/>
      <c r="G17" s="53">
        <f>D17*F17</f>
        <v>0</v>
      </c>
    </row>
    <row r="18" spans="2:7" ht="30" customHeight="1" x14ac:dyDescent="0.25">
      <c r="B18" s="18"/>
      <c r="C18" s="4" t="s">
        <v>15</v>
      </c>
      <c r="D18" s="51"/>
      <c r="E18" s="41"/>
      <c r="F18" s="38"/>
      <c r="G18" s="53"/>
    </row>
    <row r="19" spans="2:7" ht="18" customHeight="1" x14ac:dyDescent="0.25">
      <c r="B19" s="18">
        <v>5</v>
      </c>
      <c r="C19" s="2" t="s">
        <v>16</v>
      </c>
      <c r="D19" s="51">
        <v>599</v>
      </c>
      <c r="E19" s="40" t="s">
        <v>9</v>
      </c>
      <c r="F19" s="38"/>
      <c r="G19" s="53">
        <f>D19*F19</f>
        <v>0</v>
      </c>
    </row>
    <row r="20" spans="2:7" ht="18" customHeight="1" x14ac:dyDescent="0.25">
      <c r="B20" s="18"/>
      <c r="C20" s="4" t="s">
        <v>17</v>
      </c>
      <c r="D20" s="51"/>
      <c r="E20" s="41"/>
      <c r="F20" s="38"/>
      <c r="G20" s="53"/>
    </row>
    <row r="21" spans="2:7" ht="18" customHeight="1" x14ac:dyDescent="0.25">
      <c r="B21" s="18">
        <v>6</v>
      </c>
      <c r="C21" s="2" t="s">
        <v>18</v>
      </c>
      <c r="D21" s="51">
        <v>240</v>
      </c>
      <c r="E21" s="40" t="s">
        <v>9</v>
      </c>
      <c r="F21" s="38"/>
      <c r="G21" s="53">
        <f>D21*F21</f>
        <v>0</v>
      </c>
    </row>
    <row r="22" spans="2:7" ht="18" customHeight="1" x14ac:dyDescent="0.25">
      <c r="B22" s="18"/>
      <c r="C22" s="4" t="s">
        <v>19</v>
      </c>
      <c r="D22" s="51"/>
      <c r="E22" s="41"/>
      <c r="F22" s="38"/>
      <c r="G22" s="53"/>
    </row>
    <row r="23" spans="2:7" ht="18" customHeight="1" x14ac:dyDescent="0.25">
      <c r="B23" s="18">
        <v>7</v>
      </c>
      <c r="C23" s="2" t="s">
        <v>20</v>
      </c>
      <c r="D23" s="51">
        <v>120</v>
      </c>
      <c r="E23" s="40" t="s">
        <v>9</v>
      </c>
      <c r="F23" s="38"/>
      <c r="G23" s="53">
        <f>D23*F23</f>
        <v>0</v>
      </c>
    </row>
    <row r="24" spans="2:7" ht="18" customHeight="1" x14ac:dyDescent="0.25">
      <c r="B24" s="18"/>
      <c r="C24" s="4" t="s">
        <v>21</v>
      </c>
      <c r="D24" s="51"/>
      <c r="E24" s="41"/>
      <c r="F24" s="38"/>
      <c r="G24" s="53"/>
    </row>
    <row r="25" spans="2:7" ht="18" customHeight="1" x14ac:dyDescent="0.25">
      <c r="B25" s="18">
        <v>8</v>
      </c>
      <c r="C25" s="2" t="s">
        <v>22</v>
      </c>
      <c r="D25" s="51">
        <v>500</v>
      </c>
      <c r="E25" s="40" t="s">
        <v>9</v>
      </c>
      <c r="F25" s="38"/>
      <c r="G25" s="53">
        <f>D25*F25</f>
        <v>0</v>
      </c>
    </row>
    <row r="26" spans="2:7" ht="18" customHeight="1" x14ac:dyDescent="0.25">
      <c r="B26" s="18"/>
      <c r="C26" s="4" t="s">
        <v>23</v>
      </c>
      <c r="D26" s="51"/>
      <c r="E26" s="41"/>
      <c r="F26" s="38"/>
      <c r="G26" s="53"/>
    </row>
    <row r="27" spans="2:7" ht="18" customHeight="1" x14ac:dyDescent="0.25">
      <c r="B27" s="18">
        <v>9</v>
      </c>
      <c r="C27" s="2" t="s">
        <v>24</v>
      </c>
      <c r="D27" s="51">
        <v>100</v>
      </c>
      <c r="E27" s="40" t="s">
        <v>9</v>
      </c>
      <c r="F27" s="38"/>
      <c r="G27" s="53">
        <f>D27*F27</f>
        <v>0</v>
      </c>
    </row>
    <row r="28" spans="2:7" ht="18" customHeight="1" x14ac:dyDescent="0.25">
      <c r="B28" s="18"/>
      <c r="C28" s="4" t="s">
        <v>25</v>
      </c>
      <c r="D28" s="51"/>
      <c r="E28" s="41"/>
      <c r="F28" s="38"/>
      <c r="G28" s="53"/>
    </row>
    <row r="29" spans="2:7" ht="18" customHeight="1" x14ac:dyDescent="0.25">
      <c r="B29" s="18">
        <v>10</v>
      </c>
      <c r="C29" s="2" t="s">
        <v>0</v>
      </c>
      <c r="D29" s="51">
        <v>20</v>
      </c>
      <c r="E29" s="36" t="s">
        <v>26</v>
      </c>
      <c r="F29" s="38"/>
      <c r="G29" s="53">
        <f>D29*F29</f>
        <v>0</v>
      </c>
    </row>
    <row r="30" spans="2:7" ht="18" customHeight="1" x14ac:dyDescent="0.25">
      <c r="B30" s="19">
        <v>10.01</v>
      </c>
      <c r="C30" s="21" t="s">
        <v>27</v>
      </c>
      <c r="D30" s="51"/>
      <c r="E30" s="37"/>
      <c r="F30" s="38"/>
      <c r="G30" s="53"/>
    </row>
    <row r="31" spans="2:7" ht="30" customHeight="1" x14ac:dyDescent="0.25">
      <c r="B31" s="19">
        <v>10.02</v>
      </c>
      <c r="C31" s="22" t="s">
        <v>28</v>
      </c>
      <c r="D31" s="52">
        <v>52</v>
      </c>
      <c r="E31" s="5" t="s">
        <v>29</v>
      </c>
      <c r="F31" s="3"/>
      <c r="G31" s="59">
        <f>D31*F31</f>
        <v>0</v>
      </c>
    </row>
    <row r="32" spans="2:7" ht="18" customHeight="1" x14ac:dyDescent="0.25">
      <c r="B32" s="18">
        <v>11</v>
      </c>
      <c r="C32" s="15" t="s">
        <v>30</v>
      </c>
      <c r="D32" s="51">
        <v>500</v>
      </c>
      <c r="E32" s="40" t="s">
        <v>31</v>
      </c>
      <c r="F32" s="38"/>
      <c r="G32" s="55">
        <f>D32*F32</f>
        <v>0</v>
      </c>
    </row>
    <row r="33" spans="2:7" ht="18" customHeight="1" x14ac:dyDescent="0.25">
      <c r="B33" s="18"/>
      <c r="C33" s="23" t="s">
        <v>32</v>
      </c>
      <c r="D33" s="51"/>
      <c r="E33" s="41"/>
      <c r="F33" s="38"/>
      <c r="G33" s="56"/>
    </row>
    <row r="34" spans="2:7" ht="15.75" thickBot="1" x14ac:dyDescent="0.3">
      <c r="B34" s="14"/>
      <c r="C34" s="15"/>
      <c r="D34" s="15"/>
      <c r="E34" s="15"/>
      <c r="F34" s="15"/>
      <c r="G34" s="16"/>
    </row>
    <row r="35" spans="2:7" ht="15.75" x14ac:dyDescent="0.25">
      <c r="B35" s="14"/>
      <c r="C35" s="15"/>
      <c r="D35" s="15"/>
      <c r="E35" s="15"/>
      <c r="F35" s="6" t="s">
        <v>33</v>
      </c>
      <c r="G35" s="7">
        <f>SUM(G11:G33)</f>
        <v>0</v>
      </c>
    </row>
    <row r="36" spans="2:7" ht="15.75" x14ac:dyDescent="0.25">
      <c r="B36" s="14"/>
      <c r="C36" s="15"/>
      <c r="D36" s="15"/>
      <c r="E36" s="15"/>
      <c r="F36" s="8" t="s">
        <v>34</v>
      </c>
      <c r="G36" s="9">
        <f>G35*21%</f>
        <v>0</v>
      </c>
    </row>
    <row r="37" spans="2:7" ht="16.5" thickBot="1" x14ac:dyDescent="0.3">
      <c r="B37" s="14"/>
      <c r="C37" s="15"/>
      <c r="D37" s="15"/>
      <c r="E37" s="15"/>
      <c r="F37" s="10" t="s">
        <v>35</v>
      </c>
      <c r="G37" s="11">
        <f>SUM(G35:G36)</f>
        <v>0</v>
      </c>
    </row>
    <row r="38" spans="2:7" x14ac:dyDescent="0.25">
      <c r="B38" s="14"/>
      <c r="C38" s="15"/>
      <c r="D38" s="15"/>
      <c r="E38" s="15"/>
      <c r="F38" s="15"/>
      <c r="G38" s="20"/>
    </row>
    <row r="39" spans="2:7" ht="15.75" thickBot="1" x14ac:dyDescent="0.3">
      <c r="B39" s="14"/>
      <c r="C39" s="15"/>
      <c r="D39" s="15"/>
      <c r="E39" s="15"/>
      <c r="F39" s="15"/>
      <c r="G39" s="16"/>
    </row>
    <row r="40" spans="2:7" ht="15.75" thickBot="1" x14ac:dyDescent="0.3">
      <c r="B40" s="27" t="s">
        <v>36</v>
      </c>
      <c r="C40" s="28"/>
      <c r="D40" s="28"/>
      <c r="E40" s="28"/>
      <c r="F40" s="28"/>
      <c r="G40" s="29"/>
    </row>
    <row r="41" spans="2:7" ht="15.75" thickBot="1" x14ac:dyDescent="0.3">
      <c r="B41" s="12" t="s">
        <v>37</v>
      </c>
      <c r="C41" s="30"/>
      <c r="D41" s="31"/>
      <c r="E41" s="31"/>
      <c r="F41" s="31"/>
      <c r="G41" s="32"/>
    </row>
    <row r="42" spans="2:7" ht="15.75" thickBot="1" x14ac:dyDescent="0.3">
      <c r="B42" s="12" t="s">
        <v>38</v>
      </c>
      <c r="C42" s="30"/>
      <c r="D42" s="31"/>
      <c r="E42" s="31"/>
      <c r="F42" s="31"/>
      <c r="G42" s="32"/>
    </row>
    <row r="43" spans="2:7" ht="15.75" thickBot="1" x14ac:dyDescent="0.3">
      <c r="B43" s="12" t="s">
        <v>39</v>
      </c>
      <c r="C43" s="30"/>
      <c r="D43" s="31"/>
      <c r="E43" s="31"/>
      <c r="F43" s="31"/>
      <c r="G43" s="32"/>
    </row>
    <row r="44" spans="2:7" x14ac:dyDescent="0.25">
      <c r="B44" s="33" t="s">
        <v>40</v>
      </c>
      <c r="C44" s="30"/>
      <c r="D44" s="31"/>
      <c r="E44" s="31"/>
      <c r="F44" s="31"/>
      <c r="G44" s="32"/>
    </row>
    <row r="45" spans="2:7" x14ac:dyDescent="0.25">
      <c r="B45" s="34"/>
      <c r="C45" s="30"/>
      <c r="D45" s="31"/>
      <c r="E45" s="31"/>
      <c r="F45" s="31"/>
      <c r="G45" s="32"/>
    </row>
    <row r="46" spans="2:7" x14ac:dyDescent="0.25">
      <c r="B46" s="35"/>
      <c r="C46" s="30"/>
      <c r="D46" s="31"/>
      <c r="E46" s="31"/>
      <c r="F46" s="31"/>
      <c r="G46" s="32"/>
    </row>
    <row r="47" spans="2:7" ht="15.75" thickBot="1" x14ac:dyDescent="0.3">
      <c r="B47" s="13" t="s">
        <v>41</v>
      </c>
      <c r="C47" s="24"/>
      <c r="D47" s="25"/>
      <c r="E47" s="25"/>
      <c r="F47" s="25"/>
      <c r="G47" s="26"/>
    </row>
  </sheetData>
  <mergeCells count="54">
    <mergeCell ref="B3:G6"/>
    <mergeCell ref="B7:G7"/>
    <mergeCell ref="D9:G9"/>
    <mergeCell ref="D11:D12"/>
    <mergeCell ref="E11:E12"/>
    <mergeCell ref="F11:F12"/>
    <mergeCell ref="G11:G12"/>
    <mergeCell ref="D13:D14"/>
    <mergeCell ref="E13:E14"/>
    <mergeCell ref="F13:F14"/>
    <mergeCell ref="G13:G14"/>
    <mergeCell ref="D15:D16"/>
    <mergeCell ref="E15:E16"/>
    <mergeCell ref="F15:F16"/>
    <mergeCell ref="G15:G16"/>
    <mergeCell ref="D17:D18"/>
    <mergeCell ref="E17:E18"/>
    <mergeCell ref="F17:F18"/>
    <mergeCell ref="G17:G18"/>
    <mergeCell ref="D19:D20"/>
    <mergeCell ref="E19:E20"/>
    <mergeCell ref="F19:F20"/>
    <mergeCell ref="G19:G20"/>
    <mergeCell ref="D21:D22"/>
    <mergeCell ref="E21:E22"/>
    <mergeCell ref="F21:F22"/>
    <mergeCell ref="G21:G22"/>
    <mergeCell ref="D23:D24"/>
    <mergeCell ref="E23:E24"/>
    <mergeCell ref="F23:F24"/>
    <mergeCell ref="G23:G24"/>
    <mergeCell ref="D25:D26"/>
    <mergeCell ref="E25:E26"/>
    <mergeCell ref="F25:F26"/>
    <mergeCell ref="G25:G26"/>
    <mergeCell ref="D27:D28"/>
    <mergeCell ref="E27:E28"/>
    <mergeCell ref="F27:F28"/>
    <mergeCell ref="G27:G28"/>
    <mergeCell ref="D29:D30"/>
    <mergeCell ref="E29:E30"/>
    <mergeCell ref="F29:F30"/>
    <mergeCell ref="G29:G30"/>
    <mergeCell ref="D32:D33"/>
    <mergeCell ref="E32:E33"/>
    <mergeCell ref="F32:F33"/>
    <mergeCell ref="G32:G33"/>
    <mergeCell ref="C47:G47"/>
    <mergeCell ref="B40:G40"/>
    <mergeCell ref="C41:G41"/>
    <mergeCell ref="C42:G42"/>
    <mergeCell ref="C43:G43"/>
    <mergeCell ref="B44:B46"/>
    <mergeCell ref="C44:G4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620D0-0204-432A-B076-1CE74D4B56C7}">
  <dimension ref="B2:G47"/>
  <sheetViews>
    <sheetView topLeftCell="A8" zoomScaleNormal="100" workbookViewId="0">
      <selection activeCell="D31" sqref="D31"/>
    </sheetView>
  </sheetViews>
  <sheetFormatPr defaultRowHeight="15" x14ac:dyDescent="0.25"/>
  <cols>
    <col min="2" max="2" width="15.42578125" bestFit="1" customWidth="1"/>
    <col min="3" max="3" width="57.140625" bestFit="1" customWidth="1"/>
    <col min="4" max="4" width="11.140625" bestFit="1" customWidth="1"/>
    <col min="5" max="5" width="8.42578125" bestFit="1" customWidth="1"/>
    <col min="6" max="6" width="19" bestFit="1" customWidth="1"/>
    <col min="7" max="7" width="16.85546875" bestFit="1" customWidth="1"/>
  </cols>
  <sheetData>
    <row r="2" spans="2:7" ht="15.75" thickBot="1" x14ac:dyDescent="0.3"/>
    <row r="3" spans="2:7" x14ac:dyDescent="0.25">
      <c r="B3" s="42" t="s">
        <v>42</v>
      </c>
      <c r="C3" s="43"/>
      <c r="D3" s="43"/>
      <c r="E3" s="43"/>
      <c r="F3" s="43"/>
      <c r="G3" s="44"/>
    </row>
    <row r="4" spans="2:7" x14ac:dyDescent="0.25">
      <c r="B4" s="45"/>
      <c r="C4" s="46"/>
      <c r="D4" s="46"/>
      <c r="E4" s="46"/>
      <c r="F4" s="46"/>
      <c r="G4" s="47"/>
    </row>
    <row r="5" spans="2:7" x14ac:dyDescent="0.25">
      <c r="B5" s="45"/>
      <c r="C5" s="46"/>
      <c r="D5" s="46"/>
      <c r="E5" s="46"/>
      <c r="F5" s="46"/>
      <c r="G5" s="47"/>
    </row>
    <row r="6" spans="2:7" x14ac:dyDescent="0.25">
      <c r="B6" s="45"/>
      <c r="C6" s="46"/>
      <c r="D6" s="46"/>
      <c r="E6" s="46"/>
      <c r="F6" s="46"/>
      <c r="G6" s="47"/>
    </row>
    <row r="7" spans="2:7" ht="153.75" customHeight="1" x14ac:dyDescent="0.25">
      <c r="B7" s="45" t="s">
        <v>2</v>
      </c>
      <c r="C7" s="46"/>
      <c r="D7" s="46"/>
      <c r="E7" s="46"/>
      <c r="F7" s="46"/>
      <c r="G7" s="47"/>
    </row>
    <row r="8" spans="2:7" x14ac:dyDescent="0.25">
      <c r="B8" s="14"/>
      <c r="C8" s="15"/>
      <c r="D8" s="15"/>
      <c r="E8" s="15"/>
      <c r="F8" s="15"/>
      <c r="G8" s="16"/>
    </row>
    <row r="9" spans="2:7" x14ac:dyDescent="0.25">
      <c r="B9" s="14"/>
      <c r="C9" s="15"/>
      <c r="D9" s="48" t="s">
        <v>3</v>
      </c>
      <c r="E9" s="48"/>
      <c r="F9" s="49"/>
      <c r="G9" s="50"/>
    </row>
    <row r="10" spans="2:7" x14ac:dyDescent="0.25">
      <c r="B10" s="14"/>
      <c r="C10" s="15"/>
      <c r="D10" s="1" t="s">
        <v>4</v>
      </c>
      <c r="E10" s="1" t="s">
        <v>5</v>
      </c>
      <c r="F10" s="1" t="s">
        <v>6</v>
      </c>
      <c r="G10" s="17" t="s">
        <v>7</v>
      </c>
    </row>
    <row r="11" spans="2:7" ht="18" customHeight="1" x14ac:dyDescent="0.25">
      <c r="B11" s="18">
        <v>1</v>
      </c>
      <c r="C11" s="2" t="s">
        <v>8</v>
      </c>
      <c r="D11" s="51">
        <v>7459</v>
      </c>
      <c r="E11" s="40" t="s">
        <v>9</v>
      </c>
      <c r="F11" s="38"/>
      <c r="G11" s="39">
        <f>D11*F11</f>
        <v>0</v>
      </c>
    </row>
    <row r="12" spans="2:7" ht="18" customHeight="1" x14ac:dyDescent="0.25">
      <c r="B12" s="18"/>
      <c r="C12" s="4" t="s">
        <v>10</v>
      </c>
      <c r="D12" s="51"/>
      <c r="E12" s="41"/>
      <c r="F12" s="38"/>
      <c r="G12" s="39"/>
    </row>
    <row r="13" spans="2:7" ht="18" customHeight="1" x14ac:dyDescent="0.25">
      <c r="B13" s="18">
        <v>2</v>
      </c>
      <c r="C13" s="2" t="s">
        <v>11</v>
      </c>
      <c r="D13" s="51">
        <v>7459</v>
      </c>
      <c r="E13" s="40" t="s">
        <v>9</v>
      </c>
      <c r="F13" s="38"/>
      <c r="G13" s="39">
        <f>D13*F13</f>
        <v>0</v>
      </c>
    </row>
    <row r="14" spans="2:7" ht="18" customHeight="1" x14ac:dyDescent="0.25">
      <c r="B14" s="18"/>
      <c r="C14" s="4" t="s">
        <v>10</v>
      </c>
      <c r="D14" s="51"/>
      <c r="E14" s="41"/>
      <c r="F14" s="38"/>
      <c r="G14" s="39"/>
    </row>
    <row r="15" spans="2:7" ht="18" customHeight="1" x14ac:dyDescent="0.25">
      <c r="B15" s="18">
        <v>3</v>
      </c>
      <c r="C15" s="2" t="s">
        <v>12</v>
      </c>
      <c r="D15" s="51">
        <v>2486</v>
      </c>
      <c r="E15" s="40" t="s">
        <v>9</v>
      </c>
      <c r="F15" s="38"/>
      <c r="G15" s="53">
        <f>D15*F15</f>
        <v>0</v>
      </c>
    </row>
    <row r="16" spans="2:7" ht="39.950000000000003" customHeight="1" x14ac:dyDescent="0.25">
      <c r="B16" s="18"/>
      <c r="C16" s="4" t="s">
        <v>13</v>
      </c>
      <c r="D16" s="51"/>
      <c r="E16" s="41"/>
      <c r="F16" s="38"/>
      <c r="G16" s="53"/>
    </row>
    <row r="17" spans="2:7" ht="18" customHeight="1" x14ac:dyDescent="0.25">
      <c r="B17" s="18">
        <v>4</v>
      </c>
      <c r="C17" s="2" t="s">
        <v>14</v>
      </c>
      <c r="D17" s="51">
        <v>691</v>
      </c>
      <c r="E17" s="40" t="s">
        <v>9</v>
      </c>
      <c r="F17" s="38"/>
      <c r="G17" s="53">
        <f>D17*F17</f>
        <v>0</v>
      </c>
    </row>
    <row r="18" spans="2:7" ht="30" customHeight="1" x14ac:dyDescent="0.25">
      <c r="B18" s="18"/>
      <c r="C18" s="4" t="s">
        <v>15</v>
      </c>
      <c r="D18" s="51"/>
      <c r="E18" s="41"/>
      <c r="F18" s="38"/>
      <c r="G18" s="53"/>
    </row>
    <row r="19" spans="2:7" ht="18" customHeight="1" x14ac:dyDescent="0.25">
      <c r="B19" s="18">
        <v>5</v>
      </c>
      <c r="C19" s="2" t="s">
        <v>16</v>
      </c>
      <c r="D19" s="51">
        <v>691</v>
      </c>
      <c r="E19" s="40" t="s">
        <v>9</v>
      </c>
      <c r="F19" s="38"/>
      <c r="G19" s="53">
        <f>D19*F19</f>
        <v>0</v>
      </c>
    </row>
    <row r="20" spans="2:7" ht="18" customHeight="1" x14ac:dyDescent="0.25">
      <c r="B20" s="18"/>
      <c r="C20" s="4" t="s">
        <v>17</v>
      </c>
      <c r="D20" s="51"/>
      <c r="E20" s="41"/>
      <c r="F20" s="38"/>
      <c r="G20" s="53"/>
    </row>
    <row r="21" spans="2:7" ht="18" customHeight="1" x14ac:dyDescent="0.25">
      <c r="B21" s="18">
        <v>6</v>
      </c>
      <c r="C21" s="2" t="s">
        <v>18</v>
      </c>
      <c r="D21" s="51">
        <v>276</v>
      </c>
      <c r="E21" s="40" t="s">
        <v>9</v>
      </c>
      <c r="F21" s="38"/>
      <c r="G21" s="53">
        <f>D21*F21</f>
        <v>0</v>
      </c>
    </row>
    <row r="22" spans="2:7" ht="18" customHeight="1" x14ac:dyDescent="0.25">
      <c r="B22" s="18"/>
      <c r="C22" s="4" t="s">
        <v>19</v>
      </c>
      <c r="D22" s="51"/>
      <c r="E22" s="41"/>
      <c r="F22" s="38"/>
      <c r="G22" s="53"/>
    </row>
    <row r="23" spans="2:7" ht="18" customHeight="1" x14ac:dyDescent="0.25">
      <c r="B23" s="18">
        <v>7</v>
      </c>
      <c r="C23" s="2" t="s">
        <v>20</v>
      </c>
      <c r="D23" s="51">
        <v>138</v>
      </c>
      <c r="E23" s="40" t="s">
        <v>9</v>
      </c>
      <c r="F23" s="38"/>
      <c r="G23" s="53">
        <f>D23*F23</f>
        <v>0</v>
      </c>
    </row>
    <row r="24" spans="2:7" ht="18" customHeight="1" x14ac:dyDescent="0.25">
      <c r="B24" s="18"/>
      <c r="C24" s="4" t="s">
        <v>21</v>
      </c>
      <c r="D24" s="51"/>
      <c r="E24" s="41"/>
      <c r="F24" s="38"/>
      <c r="G24" s="53"/>
    </row>
    <row r="25" spans="2:7" ht="18" customHeight="1" x14ac:dyDescent="0.25">
      <c r="B25" s="18">
        <v>8</v>
      </c>
      <c r="C25" s="2" t="s">
        <v>22</v>
      </c>
      <c r="D25" s="51">
        <v>500</v>
      </c>
      <c r="E25" s="40" t="s">
        <v>9</v>
      </c>
      <c r="F25" s="38"/>
      <c r="G25" s="53">
        <f>D25*F25</f>
        <v>0</v>
      </c>
    </row>
    <row r="26" spans="2:7" ht="18" customHeight="1" x14ac:dyDescent="0.25">
      <c r="B26" s="18"/>
      <c r="C26" s="4" t="s">
        <v>23</v>
      </c>
      <c r="D26" s="51"/>
      <c r="E26" s="41"/>
      <c r="F26" s="38"/>
      <c r="G26" s="53"/>
    </row>
    <row r="27" spans="2:7" ht="18" customHeight="1" x14ac:dyDescent="0.25">
      <c r="B27" s="18">
        <v>9</v>
      </c>
      <c r="C27" s="2" t="s">
        <v>24</v>
      </c>
      <c r="D27" s="51">
        <v>100</v>
      </c>
      <c r="E27" s="40" t="s">
        <v>9</v>
      </c>
      <c r="F27" s="38"/>
      <c r="G27" s="53">
        <f>D27*F27</f>
        <v>0</v>
      </c>
    </row>
    <row r="28" spans="2:7" ht="18" customHeight="1" x14ac:dyDescent="0.25">
      <c r="B28" s="18"/>
      <c r="C28" s="4" t="s">
        <v>25</v>
      </c>
      <c r="D28" s="51"/>
      <c r="E28" s="41"/>
      <c r="F28" s="38"/>
      <c r="G28" s="53"/>
    </row>
    <row r="29" spans="2:7" ht="18" customHeight="1" x14ac:dyDescent="0.25">
      <c r="B29" s="18">
        <v>10</v>
      </c>
      <c r="C29" s="2" t="s">
        <v>0</v>
      </c>
      <c r="D29" s="51">
        <v>20</v>
      </c>
      <c r="E29" s="36" t="s">
        <v>26</v>
      </c>
      <c r="F29" s="38"/>
      <c r="G29" s="53">
        <f>D29*F29</f>
        <v>0</v>
      </c>
    </row>
    <row r="30" spans="2:7" ht="18" customHeight="1" x14ac:dyDescent="0.25">
      <c r="B30" s="19">
        <v>10.01</v>
      </c>
      <c r="C30" s="21" t="s">
        <v>27</v>
      </c>
      <c r="D30" s="51"/>
      <c r="E30" s="37"/>
      <c r="F30" s="38"/>
      <c r="G30" s="53"/>
    </row>
    <row r="31" spans="2:7" ht="30" customHeight="1" x14ac:dyDescent="0.25">
      <c r="B31" s="19">
        <v>10.02</v>
      </c>
      <c r="C31" s="22" t="s">
        <v>28</v>
      </c>
      <c r="D31" s="52">
        <v>52</v>
      </c>
      <c r="E31" s="5" t="s">
        <v>29</v>
      </c>
      <c r="F31" s="3"/>
      <c r="G31" s="54">
        <f>D31*F31</f>
        <v>0</v>
      </c>
    </row>
    <row r="32" spans="2:7" ht="18" customHeight="1" x14ac:dyDescent="0.25">
      <c r="B32" s="18">
        <v>11</v>
      </c>
      <c r="C32" s="15" t="s">
        <v>30</v>
      </c>
      <c r="D32" s="51">
        <v>500</v>
      </c>
      <c r="E32" s="40" t="s">
        <v>31</v>
      </c>
      <c r="F32" s="38"/>
      <c r="G32" s="55">
        <f>D32*F32</f>
        <v>0</v>
      </c>
    </row>
    <row r="33" spans="2:7" ht="18" customHeight="1" x14ac:dyDescent="0.25">
      <c r="B33" s="18"/>
      <c r="C33" s="23" t="s">
        <v>32</v>
      </c>
      <c r="D33" s="51"/>
      <c r="E33" s="41"/>
      <c r="F33" s="38"/>
      <c r="G33" s="56"/>
    </row>
    <row r="34" spans="2:7" ht="15.75" thickBot="1" x14ac:dyDescent="0.3">
      <c r="B34" s="14"/>
      <c r="C34" s="15"/>
      <c r="D34" s="15"/>
      <c r="E34" s="15"/>
      <c r="F34" s="15"/>
      <c r="G34" s="16"/>
    </row>
    <row r="35" spans="2:7" ht="15.75" x14ac:dyDescent="0.25">
      <c r="B35" s="14"/>
      <c r="C35" s="15"/>
      <c r="D35" s="15"/>
      <c r="E35" s="15"/>
      <c r="F35" s="6" t="s">
        <v>33</v>
      </c>
      <c r="G35" s="7">
        <f>SUM(G11:G33)</f>
        <v>0</v>
      </c>
    </row>
    <row r="36" spans="2:7" ht="15.75" x14ac:dyDescent="0.25">
      <c r="B36" s="14"/>
      <c r="C36" s="15"/>
      <c r="D36" s="15"/>
      <c r="E36" s="15"/>
      <c r="F36" s="8" t="s">
        <v>34</v>
      </c>
      <c r="G36" s="9">
        <f>G35*21%</f>
        <v>0</v>
      </c>
    </row>
    <row r="37" spans="2:7" ht="16.5" thickBot="1" x14ac:dyDescent="0.3">
      <c r="B37" s="14"/>
      <c r="C37" s="15"/>
      <c r="D37" s="15"/>
      <c r="E37" s="15"/>
      <c r="F37" s="10" t="s">
        <v>35</v>
      </c>
      <c r="G37" s="11">
        <f>SUM(G35:G36)</f>
        <v>0</v>
      </c>
    </row>
    <row r="38" spans="2:7" x14ac:dyDescent="0.25">
      <c r="B38" s="14"/>
      <c r="C38" s="15"/>
      <c r="D38" s="15"/>
      <c r="E38" s="15"/>
      <c r="F38" s="15"/>
      <c r="G38" s="20"/>
    </row>
    <row r="39" spans="2:7" ht="15.75" thickBot="1" x14ac:dyDescent="0.3">
      <c r="B39" s="14"/>
      <c r="C39" s="15"/>
      <c r="D39" s="15"/>
      <c r="E39" s="15"/>
      <c r="F39" s="15"/>
      <c r="G39" s="16"/>
    </row>
    <row r="40" spans="2:7" ht="15.75" thickBot="1" x14ac:dyDescent="0.3">
      <c r="B40" s="27" t="s">
        <v>36</v>
      </c>
      <c r="C40" s="28"/>
      <c r="D40" s="28"/>
      <c r="E40" s="28"/>
      <c r="F40" s="28"/>
      <c r="G40" s="29"/>
    </row>
    <row r="41" spans="2:7" ht="15.75" thickBot="1" x14ac:dyDescent="0.3">
      <c r="B41" s="12" t="s">
        <v>37</v>
      </c>
      <c r="C41" s="30"/>
      <c r="D41" s="31"/>
      <c r="E41" s="31"/>
      <c r="F41" s="31"/>
      <c r="G41" s="32"/>
    </row>
    <row r="42" spans="2:7" ht="15.75" thickBot="1" x14ac:dyDescent="0.3">
      <c r="B42" s="12" t="s">
        <v>38</v>
      </c>
      <c r="C42" s="30"/>
      <c r="D42" s="31"/>
      <c r="E42" s="31"/>
      <c r="F42" s="31"/>
      <c r="G42" s="32"/>
    </row>
    <row r="43" spans="2:7" ht="15.75" thickBot="1" x14ac:dyDescent="0.3">
      <c r="B43" s="12" t="s">
        <v>39</v>
      </c>
      <c r="C43" s="30"/>
      <c r="D43" s="31"/>
      <c r="E43" s="31"/>
      <c r="F43" s="31"/>
      <c r="G43" s="32"/>
    </row>
    <row r="44" spans="2:7" x14ac:dyDescent="0.25">
      <c r="B44" s="33" t="s">
        <v>40</v>
      </c>
      <c r="C44" s="30"/>
      <c r="D44" s="31"/>
      <c r="E44" s="31"/>
      <c r="F44" s="31"/>
      <c r="G44" s="32"/>
    </row>
    <row r="45" spans="2:7" x14ac:dyDescent="0.25">
      <c r="B45" s="34"/>
      <c r="C45" s="30"/>
      <c r="D45" s="31"/>
      <c r="E45" s="31"/>
      <c r="F45" s="31"/>
      <c r="G45" s="32"/>
    </row>
    <row r="46" spans="2:7" x14ac:dyDescent="0.25">
      <c r="B46" s="35"/>
      <c r="C46" s="30"/>
      <c r="D46" s="31"/>
      <c r="E46" s="31"/>
      <c r="F46" s="31"/>
      <c r="G46" s="32"/>
    </row>
    <row r="47" spans="2:7" ht="15.75" thickBot="1" x14ac:dyDescent="0.3">
      <c r="B47" s="13" t="s">
        <v>41</v>
      </c>
      <c r="C47" s="24"/>
      <c r="D47" s="25"/>
      <c r="E47" s="25"/>
      <c r="F47" s="25"/>
      <c r="G47" s="26"/>
    </row>
  </sheetData>
  <mergeCells count="54">
    <mergeCell ref="C47:G47"/>
    <mergeCell ref="B40:G40"/>
    <mergeCell ref="C41:G41"/>
    <mergeCell ref="C42:G42"/>
    <mergeCell ref="C43:G43"/>
    <mergeCell ref="B44:B46"/>
    <mergeCell ref="C44:G46"/>
    <mergeCell ref="D29:D30"/>
    <mergeCell ref="E29:E30"/>
    <mergeCell ref="F29:F30"/>
    <mergeCell ref="G29:G30"/>
    <mergeCell ref="D32:D33"/>
    <mergeCell ref="E32:E33"/>
    <mergeCell ref="F32:F33"/>
    <mergeCell ref="G32:G33"/>
    <mergeCell ref="D25:D26"/>
    <mergeCell ref="E25:E26"/>
    <mergeCell ref="F25:F26"/>
    <mergeCell ref="G25:G26"/>
    <mergeCell ref="D27:D28"/>
    <mergeCell ref="E27:E28"/>
    <mergeCell ref="F27:F28"/>
    <mergeCell ref="G27:G28"/>
    <mergeCell ref="D21:D22"/>
    <mergeCell ref="E21:E22"/>
    <mergeCell ref="F21:F22"/>
    <mergeCell ref="G21:G22"/>
    <mergeCell ref="D23:D24"/>
    <mergeCell ref="E23:E24"/>
    <mergeCell ref="F23:F24"/>
    <mergeCell ref="G23:G24"/>
    <mergeCell ref="D17:D18"/>
    <mergeCell ref="E17:E18"/>
    <mergeCell ref="F17:F18"/>
    <mergeCell ref="G17:G18"/>
    <mergeCell ref="D19:D20"/>
    <mergeCell ref="E19:E20"/>
    <mergeCell ref="F19:F20"/>
    <mergeCell ref="G19:G20"/>
    <mergeCell ref="D13:D14"/>
    <mergeCell ref="E13:E14"/>
    <mergeCell ref="F13:F14"/>
    <mergeCell ref="G13:G14"/>
    <mergeCell ref="D15:D16"/>
    <mergeCell ref="E15:E16"/>
    <mergeCell ref="F15:F16"/>
    <mergeCell ref="G15:G16"/>
    <mergeCell ref="B3:G6"/>
    <mergeCell ref="B7:G7"/>
    <mergeCell ref="D9:G9"/>
    <mergeCell ref="D11:D12"/>
    <mergeCell ref="E11:E12"/>
    <mergeCell ref="F11:F12"/>
    <mergeCell ref="G11:G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8EB5E-DDD4-4B90-9C40-2E92530E5495}">
  <dimension ref="B2:G47"/>
  <sheetViews>
    <sheetView topLeftCell="A23" zoomScale="120" zoomScaleNormal="120" workbookViewId="0">
      <selection activeCell="D31" sqref="D31"/>
    </sheetView>
  </sheetViews>
  <sheetFormatPr defaultRowHeight="15" x14ac:dyDescent="0.25"/>
  <cols>
    <col min="2" max="2" width="15.42578125" bestFit="1" customWidth="1"/>
    <col min="3" max="3" width="57.140625" bestFit="1" customWidth="1"/>
    <col min="4" max="4" width="11.140625" bestFit="1" customWidth="1"/>
    <col min="5" max="5" width="8.42578125" bestFit="1" customWidth="1"/>
    <col min="6" max="6" width="19" bestFit="1" customWidth="1"/>
    <col min="7" max="7" width="16.85546875" bestFit="1" customWidth="1"/>
  </cols>
  <sheetData>
    <row r="2" spans="2:7" ht="15.75" thickBot="1" x14ac:dyDescent="0.3"/>
    <row r="3" spans="2:7" x14ac:dyDescent="0.25">
      <c r="B3" s="42" t="s">
        <v>43</v>
      </c>
      <c r="C3" s="43"/>
      <c r="D3" s="43"/>
      <c r="E3" s="43"/>
      <c r="F3" s="43"/>
      <c r="G3" s="44"/>
    </row>
    <row r="4" spans="2:7" x14ac:dyDescent="0.25">
      <c r="B4" s="45"/>
      <c r="C4" s="46"/>
      <c r="D4" s="46"/>
      <c r="E4" s="46"/>
      <c r="F4" s="46"/>
      <c r="G4" s="47"/>
    </row>
    <row r="5" spans="2:7" x14ac:dyDescent="0.25">
      <c r="B5" s="45"/>
      <c r="C5" s="46"/>
      <c r="D5" s="46"/>
      <c r="E5" s="46"/>
      <c r="F5" s="46"/>
      <c r="G5" s="47"/>
    </row>
    <row r="6" spans="2:7" x14ac:dyDescent="0.25">
      <c r="B6" s="45"/>
      <c r="C6" s="46"/>
      <c r="D6" s="46"/>
      <c r="E6" s="46"/>
      <c r="F6" s="46"/>
      <c r="G6" s="47"/>
    </row>
    <row r="7" spans="2:7" ht="153.75" customHeight="1" x14ac:dyDescent="0.25">
      <c r="B7" s="45" t="s">
        <v>2</v>
      </c>
      <c r="C7" s="46"/>
      <c r="D7" s="46"/>
      <c r="E7" s="46"/>
      <c r="F7" s="46"/>
      <c r="G7" s="47"/>
    </row>
    <row r="8" spans="2:7" x14ac:dyDescent="0.25">
      <c r="B8" s="14"/>
      <c r="C8" s="15"/>
      <c r="D8" s="15"/>
      <c r="E8" s="15"/>
      <c r="F8" s="15"/>
      <c r="G8" s="16"/>
    </row>
    <row r="9" spans="2:7" x14ac:dyDescent="0.25">
      <c r="B9" s="14"/>
      <c r="C9" s="15"/>
      <c r="D9" s="48" t="s">
        <v>3</v>
      </c>
      <c r="E9" s="48"/>
      <c r="F9" s="49"/>
      <c r="G9" s="50"/>
    </row>
    <row r="10" spans="2:7" x14ac:dyDescent="0.25">
      <c r="B10" s="14"/>
      <c r="C10" s="15"/>
      <c r="D10" s="1" t="s">
        <v>4</v>
      </c>
      <c r="E10" s="1" t="s">
        <v>5</v>
      </c>
      <c r="F10" s="1" t="s">
        <v>6</v>
      </c>
      <c r="G10" s="17" t="s">
        <v>7</v>
      </c>
    </row>
    <row r="11" spans="2:7" ht="18" customHeight="1" x14ac:dyDescent="0.25">
      <c r="B11" s="18">
        <v>1</v>
      </c>
      <c r="C11" s="2" t="s">
        <v>8</v>
      </c>
      <c r="D11" s="51">
        <v>10692</v>
      </c>
      <c r="E11" s="40" t="s">
        <v>9</v>
      </c>
      <c r="F11" s="38"/>
      <c r="G11" s="39">
        <f>D11*F11</f>
        <v>0</v>
      </c>
    </row>
    <row r="12" spans="2:7" ht="18" customHeight="1" x14ac:dyDescent="0.25">
      <c r="B12" s="18"/>
      <c r="C12" s="4" t="s">
        <v>10</v>
      </c>
      <c r="D12" s="51"/>
      <c r="E12" s="41"/>
      <c r="F12" s="38"/>
      <c r="G12" s="39"/>
    </row>
    <row r="13" spans="2:7" ht="18" customHeight="1" x14ac:dyDescent="0.25">
      <c r="B13" s="18">
        <v>2</v>
      </c>
      <c r="C13" s="2" t="s">
        <v>11</v>
      </c>
      <c r="D13" s="51">
        <v>10692</v>
      </c>
      <c r="E13" s="40" t="s">
        <v>9</v>
      </c>
      <c r="F13" s="38"/>
      <c r="G13" s="39">
        <f>D13*F13</f>
        <v>0</v>
      </c>
    </row>
    <row r="14" spans="2:7" ht="18" customHeight="1" x14ac:dyDescent="0.25">
      <c r="B14" s="18"/>
      <c r="C14" s="4" t="s">
        <v>10</v>
      </c>
      <c r="D14" s="51"/>
      <c r="E14" s="41"/>
      <c r="F14" s="38"/>
      <c r="G14" s="39"/>
    </row>
    <row r="15" spans="2:7" ht="18" customHeight="1" x14ac:dyDescent="0.25">
      <c r="B15" s="18">
        <v>3</v>
      </c>
      <c r="C15" s="2" t="s">
        <v>12</v>
      </c>
      <c r="D15" s="51">
        <v>3564</v>
      </c>
      <c r="E15" s="40" t="s">
        <v>9</v>
      </c>
      <c r="F15" s="38"/>
      <c r="G15" s="53">
        <f>D15*F15</f>
        <v>0</v>
      </c>
    </row>
    <row r="16" spans="2:7" ht="39.950000000000003" customHeight="1" x14ac:dyDescent="0.25">
      <c r="B16" s="18"/>
      <c r="C16" s="4" t="s">
        <v>13</v>
      </c>
      <c r="D16" s="51"/>
      <c r="E16" s="41"/>
      <c r="F16" s="38"/>
      <c r="G16" s="53"/>
    </row>
    <row r="17" spans="2:7" ht="18" customHeight="1" x14ac:dyDescent="0.25">
      <c r="B17" s="18">
        <v>4</v>
      </c>
      <c r="C17" s="2" t="s">
        <v>14</v>
      </c>
      <c r="D17" s="51">
        <v>991</v>
      </c>
      <c r="E17" s="40" t="s">
        <v>9</v>
      </c>
      <c r="F17" s="38"/>
      <c r="G17" s="53">
        <f>D17*F17</f>
        <v>0</v>
      </c>
    </row>
    <row r="18" spans="2:7" ht="30" customHeight="1" x14ac:dyDescent="0.25">
      <c r="B18" s="18"/>
      <c r="C18" s="4" t="s">
        <v>15</v>
      </c>
      <c r="D18" s="51"/>
      <c r="E18" s="41"/>
      <c r="F18" s="38"/>
      <c r="G18" s="53"/>
    </row>
    <row r="19" spans="2:7" ht="18" customHeight="1" x14ac:dyDescent="0.25">
      <c r="B19" s="18">
        <v>5</v>
      </c>
      <c r="C19" s="2" t="s">
        <v>16</v>
      </c>
      <c r="D19" s="51">
        <v>991</v>
      </c>
      <c r="E19" s="40" t="s">
        <v>9</v>
      </c>
      <c r="F19" s="38"/>
      <c r="G19" s="53">
        <f>D19*F19</f>
        <v>0</v>
      </c>
    </row>
    <row r="20" spans="2:7" ht="18" customHeight="1" x14ac:dyDescent="0.25">
      <c r="B20" s="18"/>
      <c r="C20" s="4" t="s">
        <v>17</v>
      </c>
      <c r="D20" s="51"/>
      <c r="E20" s="41"/>
      <c r="F20" s="38"/>
      <c r="G20" s="53"/>
    </row>
    <row r="21" spans="2:7" ht="18" customHeight="1" x14ac:dyDescent="0.25">
      <c r="B21" s="18">
        <v>6</v>
      </c>
      <c r="C21" s="2" t="s">
        <v>18</v>
      </c>
      <c r="D21" s="51">
        <v>396</v>
      </c>
      <c r="E21" s="40" t="s">
        <v>9</v>
      </c>
      <c r="F21" s="38"/>
      <c r="G21" s="53">
        <f>D21*F21</f>
        <v>0</v>
      </c>
    </row>
    <row r="22" spans="2:7" ht="18" customHeight="1" x14ac:dyDescent="0.25">
      <c r="B22" s="18"/>
      <c r="C22" s="4" t="s">
        <v>19</v>
      </c>
      <c r="D22" s="51"/>
      <c r="E22" s="41"/>
      <c r="F22" s="38"/>
      <c r="G22" s="53"/>
    </row>
    <row r="23" spans="2:7" ht="18" customHeight="1" x14ac:dyDescent="0.25">
      <c r="B23" s="18">
        <v>7</v>
      </c>
      <c r="C23" s="2" t="s">
        <v>20</v>
      </c>
      <c r="D23" s="51">
        <v>198</v>
      </c>
      <c r="E23" s="40" t="s">
        <v>9</v>
      </c>
      <c r="F23" s="38"/>
      <c r="G23" s="53">
        <f>D23*F23</f>
        <v>0</v>
      </c>
    </row>
    <row r="24" spans="2:7" ht="18" customHeight="1" x14ac:dyDescent="0.25">
      <c r="B24" s="18"/>
      <c r="C24" s="4" t="s">
        <v>21</v>
      </c>
      <c r="D24" s="51"/>
      <c r="E24" s="41"/>
      <c r="F24" s="38"/>
      <c r="G24" s="53"/>
    </row>
    <row r="25" spans="2:7" ht="18" customHeight="1" x14ac:dyDescent="0.25">
      <c r="B25" s="18">
        <v>8</v>
      </c>
      <c r="C25" s="2" t="s">
        <v>22</v>
      </c>
      <c r="D25" s="51">
        <v>500</v>
      </c>
      <c r="E25" s="40" t="s">
        <v>9</v>
      </c>
      <c r="F25" s="38"/>
      <c r="G25" s="53">
        <f>D25*F25</f>
        <v>0</v>
      </c>
    </row>
    <row r="26" spans="2:7" ht="18" customHeight="1" x14ac:dyDescent="0.25">
      <c r="B26" s="18"/>
      <c r="C26" s="4" t="s">
        <v>23</v>
      </c>
      <c r="D26" s="51"/>
      <c r="E26" s="41"/>
      <c r="F26" s="38"/>
      <c r="G26" s="53"/>
    </row>
    <row r="27" spans="2:7" ht="18" customHeight="1" x14ac:dyDescent="0.25">
      <c r="B27" s="18">
        <v>9</v>
      </c>
      <c r="C27" s="2" t="s">
        <v>24</v>
      </c>
      <c r="D27" s="51">
        <v>100</v>
      </c>
      <c r="E27" s="40" t="s">
        <v>9</v>
      </c>
      <c r="F27" s="38"/>
      <c r="G27" s="53">
        <f>D27*F27</f>
        <v>0</v>
      </c>
    </row>
    <row r="28" spans="2:7" ht="18" customHeight="1" x14ac:dyDescent="0.25">
      <c r="B28" s="18"/>
      <c r="C28" s="4" t="s">
        <v>25</v>
      </c>
      <c r="D28" s="51"/>
      <c r="E28" s="41"/>
      <c r="F28" s="38"/>
      <c r="G28" s="53"/>
    </row>
    <row r="29" spans="2:7" ht="18" customHeight="1" x14ac:dyDescent="0.25">
      <c r="B29" s="18">
        <v>10</v>
      </c>
      <c r="C29" s="2" t="s">
        <v>0</v>
      </c>
      <c r="D29" s="51">
        <v>20</v>
      </c>
      <c r="E29" s="36" t="s">
        <v>26</v>
      </c>
      <c r="F29" s="38"/>
      <c r="G29" s="53">
        <f>D29*F29</f>
        <v>0</v>
      </c>
    </row>
    <row r="30" spans="2:7" ht="18" customHeight="1" x14ac:dyDescent="0.25">
      <c r="B30" s="19">
        <v>10.01</v>
      </c>
      <c r="C30" s="21" t="s">
        <v>27</v>
      </c>
      <c r="D30" s="51"/>
      <c r="E30" s="37"/>
      <c r="F30" s="38"/>
      <c r="G30" s="53"/>
    </row>
    <row r="31" spans="2:7" ht="30" customHeight="1" x14ac:dyDescent="0.25">
      <c r="B31" s="19">
        <v>10.02</v>
      </c>
      <c r="C31" s="22" t="s">
        <v>28</v>
      </c>
      <c r="D31" s="52">
        <v>52</v>
      </c>
      <c r="E31" s="5" t="s">
        <v>29</v>
      </c>
      <c r="F31" s="58"/>
      <c r="G31" s="59">
        <f>D31*F31</f>
        <v>0</v>
      </c>
    </row>
    <row r="32" spans="2:7" ht="18" customHeight="1" x14ac:dyDescent="0.25">
      <c r="B32" s="18">
        <v>11</v>
      </c>
      <c r="C32" s="15" t="s">
        <v>30</v>
      </c>
      <c r="D32" s="51">
        <v>500</v>
      </c>
      <c r="E32" s="40" t="s">
        <v>31</v>
      </c>
      <c r="F32" s="38"/>
      <c r="G32" s="57">
        <f>D32*F32</f>
        <v>0</v>
      </c>
    </row>
    <row r="33" spans="2:7" ht="18" customHeight="1" x14ac:dyDescent="0.25">
      <c r="B33" s="18"/>
      <c r="C33" s="23" t="s">
        <v>32</v>
      </c>
      <c r="D33" s="51"/>
      <c r="E33" s="41"/>
      <c r="F33" s="38"/>
      <c r="G33" s="56"/>
    </row>
    <row r="34" spans="2:7" ht="15.75" thickBot="1" x14ac:dyDescent="0.3">
      <c r="B34" s="14"/>
      <c r="C34" s="15"/>
      <c r="D34" s="15"/>
      <c r="E34" s="15"/>
      <c r="F34" s="15"/>
      <c r="G34" s="16"/>
    </row>
    <row r="35" spans="2:7" ht="15.75" x14ac:dyDescent="0.25">
      <c r="B35" s="14"/>
      <c r="C35" s="15"/>
      <c r="D35" s="15"/>
      <c r="E35" s="15"/>
      <c r="F35" s="6" t="s">
        <v>33</v>
      </c>
      <c r="G35" s="7">
        <f>SUM(G11:G33)</f>
        <v>0</v>
      </c>
    </row>
    <row r="36" spans="2:7" ht="15.75" x14ac:dyDescent="0.25">
      <c r="B36" s="14"/>
      <c r="C36" s="15"/>
      <c r="D36" s="15"/>
      <c r="E36" s="15"/>
      <c r="F36" s="8" t="s">
        <v>34</v>
      </c>
      <c r="G36" s="9">
        <f>G35*21%</f>
        <v>0</v>
      </c>
    </row>
    <row r="37" spans="2:7" ht="16.5" thickBot="1" x14ac:dyDescent="0.3">
      <c r="B37" s="14"/>
      <c r="C37" s="15"/>
      <c r="D37" s="15"/>
      <c r="E37" s="15"/>
      <c r="F37" s="10" t="s">
        <v>35</v>
      </c>
      <c r="G37" s="11">
        <f>SUM(G35:G36)</f>
        <v>0</v>
      </c>
    </row>
    <row r="38" spans="2:7" x14ac:dyDescent="0.25">
      <c r="B38" s="14"/>
      <c r="C38" s="15"/>
      <c r="D38" s="15"/>
      <c r="E38" s="15"/>
      <c r="F38" s="15"/>
      <c r="G38" s="20"/>
    </row>
    <row r="39" spans="2:7" ht="15.75" thickBot="1" x14ac:dyDescent="0.3">
      <c r="B39" s="14"/>
      <c r="C39" s="15"/>
      <c r="D39" s="15"/>
      <c r="E39" s="15"/>
      <c r="F39" s="15"/>
      <c r="G39" s="16"/>
    </row>
    <row r="40" spans="2:7" ht="15.75" thickBot="1" x14ac:dyDescent="0.3">
      <c r="B40" s="27" t="s">
        <v>36</v>
      </c>
      <c r="C40" s="28"/>
      <c r="D40" s="28"/>
      <c r="E40" s="28"/>
      <c r="F40" s="28"/>
      <c r="G40" s="29"/>
    </row>
    <row r="41" spans="2:7" ht="15.75" thickBot="1" x14ac:dyDescent="0.3">
      <c r="B41" s="12" t="s">
        <v>37</v>
      </c>
      <c r="C41" s="30"/>
      <c r="D41" s="31"/>
      <c r="E41" s="31"/>
      <c r="F41" s="31"/>
      <c r="G41" s="32"/>
    </row>
    <row r="42" spans="2:7" ht="15.75" thickBot="1" x14ac:dyDescent="0.3">
      <c r="B42" s="12" t="s">
        <v>38</v>
      </c>
      <c r="C42" s="30"/>
      <c r="D42" s="31"/>
      <c r="E42" s="31"/>
      <c r="F42" s="31"/>
      <c r="G42" s="32"/>
    </row>
    <row r="43" spans="2:7" ht="15.75" thickBot="1" x14ac:dyDescent="0.3">
      <c r="B43" s="12" t="s">
        <v>39</v>
      </c>
      <c r="C43" s="30"/>
      <c r="D43" s="31"/>
      <c r="E43" s="31"/>
      <c r="F43" s="31"/>
      <c r="G43" s="32"/>
    </row>
    <row r="44" spans="2:7" x14ac:dyDescent="0.25">
      <c r="B44" s="33" t="s">
        <v>40</v>
      </c>
      <c r="C44" s="30"/>
      <c r="D44" s="31"/>
      <c r="E44" s="31"/>
      <c r="F44" s="31"/>
      <c r="G44" s="32"/>
    </row>
    <row r="45" spans="2:7" x14ac:dyDescent="0.25">
      <c r="B45" s="34"/>
      <c r="C45" s="30"/>
      <c r="D45" s="31"/>
      <c r="E45" s="31"/>
      <c r="F45" s="31"/>
      <c r="G45" s="32"/>
    </row>
    <row r="46" spans="2:7" x14ac:dyDescent="0.25">
      <c r="B46" s="35"/>
      <c r="C46" s="30"/>
      <c r="D46" s="31"/>
      <c r="E46" s="31"/>
      <c r="F46" s="31"/>
      <c r="G46" s="32"/>
    </row>
    <row r="47" spans="2:7" ht="15.75" thickBot="1" x14ac:dyDescent="0.3">
      <c r="B47" s="13" t="s">
        <v>41</v>
      </c>
      <c r="C47" s="24"/>
      <c r="D47" s="25"/>
      <c r="E47" s="25"/>
      <c r="F47" s="25"/>
      <c r="G47" s="26"/>
    </row>
  </sheetData>
  <mergeCells count="54">
    <mergeCell ref="C47:G47"/>
    <mergeCell ref="B40:G40"/>
    <mergeCell ref="C41:G41"/>
    <mergeCell ref="C42:G42"/>
    <mergeCell ref="C43:G43"/>
    <mergeCell ref="B44:B46"/>
    <mergeCell ref="C44:G46"/>
    <mergeCell ref="D29:D30"/>
    <mergeCell ref="E29:E30"/>
    <mergeCell ref="F29:F30"/>
    <mergeCell ref="G29:G30"/>
    <mergeCell ref="D32:D33"/>
    <mergeCell ref="E32:E33"/>
    <mergeCell ref="F32:F33"/>
    <mergeCell ref="G32:G33"/>
    <mergeCell ref="D25:D26"/>
    <mergeCell ref="E25:E26"/>
    <mergeCell ref="F25:F26"/>
    <mergeCell ref="G25:G26"/>
    <mergeCell ref="D27:D28"/>
    <mergeCell ref="E27:E28"/>
    <mergeCell ref="F27:F28"/>
    <mergeCell ref="G27:G28"/>
    <mergeCell ref="D21:D22"/>
    <mergeCell ref="E21:E22"/>
    <mergeCell ref="F21:F22"/>
    <mergeCell ref="G21:G22"/>
    <mergeCell ref="D23:D24"/>
    <mergeCell ref="E23:E24"/>
    <mergeCell ref="F23:F24"/>
    <mergeCell ref="G23:G24"/>
    <mergeCell ref="D17:D18"/>
    <mergeCell ref="E17:E18"/>
    <mergeCell ref="F17:F18"/>
    <mergeCell ref="G17:G18"/>
    <mergeCell ref="D19:D20"/>
    <mergeCell ref="E19:E20"/>
    <mergeCell ref="F19:F20"/>
    <mergeCell ref="G19:G20"/>
    <mergeCell ref="D13:D14"/>
    <mergeCell ref="E13:E14"/>
    <mergeCell ref="F13:F14"/>
    <mergeCell ref="G13:G14"/>
    <mergeCell ref="D15:D16"/>
    <mergeCell ref="E15:E16"/>
    <mergeCell ref="F15:F16"/>
    <mergeCell ref="G15:G16"/>
    <mergeCell ref="B3:G6"/>
    <mergeCell ref="B7:G7"/>
    <mergeCell ref="D9:G9"/>
    <mergeCell ref="D11:D12"/>
    <mergeCell ref="E11:E12"/>
    <mergeCell ref="F11:F12"/>
    <mergeCell ref="G11:G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1d8d315-5c27-498a-814b-29eabcac6a43">
      <Terms xmlns="http://schemas.microsoft.com/office/infopath/2007/PartnerControls"/>
    </lcf76f155ced4ddcb4097134ff3c332f>
    <TaxCatchAll xmlns="00946752-5514-4cff-9906-054ea5e5651f" xsi:nil="true"/>
  </documentManagement>
</p:properties>
</file>

<file path=customXml/itemProps1.xml><?xml version="1.0" encoding="utf-8"?>
<ds:datastoreItem xmlns:ds="http://schemas.openxmlformats.org/officeDocument/2006/customXml" ds:itemID="{BE10A106-DE65-4B38-AB40-DE2C61E55522}">
  <ds:schemaRefs>
    <ds:schemaRef ds:uri="http://schemas.microsoft.com/sharepoint/v3/contenttype/forms"/>
  </ds:schemaRefs>
</ds:datastoreItem>
</file>

<file path=customXml/itemProps2.xml><?xml version="1.0" encoding="utf-8"?>
<ds:datastoreItem xmlns:ds="http://schemas.openxmlformats.org/officeDocument/2006/customXml" ds:itemID="{885A0A02-570B-4F43-B82C-6012F399FF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3840B-B368-4583-9800-33AEA7C374D6}">
  <ds:schemaRefs>
    <ds:schemaRef ds:uri="http://schemas.microsoft.com/office/infopath/2007/PartnerControls"/>
    <ds:schemaRef ds:uri="http://schemas.microsoft.com/office/2006/metadata/properties"/>
    <ds:schemaRef ds:uri="http://www.w3.org/XML/1998/namespace"/>
    <ds:schemaRef ds:uri="http://purl.org/dc/dcmitype/"/>
    <ds:schemaRef ds:uri="http://purl.org/dc/elements/1.1/"/>
    <ds:schemaRef ds:uri="http://purl.org/dc/terms/"/>
    <ds:schemaRef ds:uri="81d8d315-5c27-498a-814b-29eabcac6a43"/>
    <ds:schemaRef ds:uri="http://schemas.microsoft.com/office/2006/documentManagement/types"/>
    <ds:schemaRef ds:uri="http://schemas.openxmlformats.org/package/2006/metadata/core-properties"/>
    <ds:schemaRef ds:uri="00946752-5514-4cff-9906-054ea5e5651f"/>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prijsformulier Perceel A</vt:lpstr>
      <vt:lpstr>prijsformulier Perceel B</vt:lpstr>
      <vt:lpstr>prijsformulier Perceel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Gravesteijn, Paul</dc:creator>
  <cp:keywords/>
  <dc:description/>
  <cp:lastModifiedBy>Steinmeier, Jelle</cp:lastModifiedBy>
  <cp:revision/>
  <dcterms:created xsi:type="dcterms:W3CDTF">2025-12-03T13:33:04Z</dcterms:created>
  <dcterms:modified xsi:type="dcterms:W3CDTF">2026-02-05T10:55:45Z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